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 4" sheetId="4" r:id="rId1"/>
  </sheets>
  <definedNames>
    <definedName name="_xlnm.Print_Titles" localSheetId="0">'Прил 4'!$5:$6</definedName>
  </definedNames>
  <calcPr calcId="145621"/>
</workbook>
</file>

<file path=xl/calcChain.xml><?xml version="1.0" encoding="utf-8"?>
<calcChain xmlns="http://schemas.openxmlformats.org/spreadsheetml/2006/main">
  <c r="J59" i="4" l="1"/>
  <c r="I59" i="4"/>
  <c r="J58" i="4"/>
  <c r="I58" i="4"/>
  <c r="J53" i="4"/>
  <c r="I53" i="4"/>
  <c r="J50" i="4"/>
  <c r="I50" i="4"/>
  <c r="J48" i="4"/>
  <c r="I48" i="4"/>
  <c r="J47" i="4"/>
  <c r="J46" i="4"/>
  <c r="I46" i="4"/>
  <c r="J45" i="4"/>
  <c r="I45" i="4"/>
  <c r="J44" i="4"/>
  <c r="I44" i="4"/>
  <c r="J43" i="4"/>
  <c r="I43" i="4"/>
  <c r="J42" i="4"/>
  <c r="I42" i="4"/>
  <c r="J41" i="4"/>
  <c r="I41" i="4"/>
  <c r="J36" i="4"/>
  <c r="I36" i="4"/>
  <c r="J35" i="4"/>
  <c r="I35" i="4"/>
  <c r="J33" i="4"/>
  <c r="I33" i="4"/>
  <c r="I32" i="4"/>
  <c r="J29" i="4"/>
  <c r="I29" i="4"/>
  <c r="J26" i="4"/>
  <c r="I26" i="4"/>
  <c r="J24" i="4"/>
  <c r="I24" i="4"/>
  <c r="J23" i="4"/>
  <c r="J20" i="4"/>
  <c r="I20" i="4"/>
  <c r="J19" i="4"/>
  <c r="I18" i="4"/>
  <c r="J16" i="4"/>
  <c r="I16" i="4"/>
  <c r="J12" i="4"/>
  <c r="I12" i="4"/>
  <c r="J11" i="4"/>
  <c r="I11" i="4"/>
  <c r="E57" i="4"/>
  <c r="E56" i="4" s="1"/>
  <c r="F57" i="4"/>
  <c r="F56" i="4" s="1"/>
  <c r="E52" i="4"/>
  <c r="J52" i="4" s="1"/>
  <c r="F52" i="4"/>
  <c r="F51" i="4" s="1"/>
  <c r="E49" i="4"/>
  <c r="J49" i="4" s="1"/>
  <c r="F49" i="4"/>
  <c r="E47" i="4"/>
  <c r="F47" i="4"/>
  <c r="F39" i="4"/>
  <c r="E40" i="4"/>
  <c r="J40" i="4" s="1"/>
  <c r="F40" i="4"/>
  <c r="E34" i="4"/>
  <c r="J34" i="4" s="1"/>
  <c r="F34" i="4"/>
  <c r="E32" i="4"/>
  <c r="J32" i="4" s="1"/>
  <c r="F32" i="4"/>
  <c r="E27" i="4"/>
  <c r="J27" i="4" s="1"/>
  <c r="E28" i="4"/>
  <c r="J28" i="4" s="1"/>
  <c r="F28" i="4"/>
  <c r="F27" i="4" s="1"/>
  <c r="E25" i="4"/>
  <c r="F25" i="4"/>
  <c r="J25" i="4" s="1"/>
  <c r="E23" i="4"/>
  <c r="F23" i="4"/>
  <c r="F22" i="4" s="1"/>
  <c r="F21" i="4" s="1"/>
  <c r="F18" i="4"/>
  <c r="F17" i="4" s="1"/>
  <c r="E19" i="4"/>
  <c r="E18" i="4" s="1"/>
  <c r="J18" i="4" s="1"/>
  <c r="F19" i="4"/>
  <c r="F14" i="4"/>
  <c r="F13" i="4" s="1"/>
  <c r="E15" i="4"/>
  <c r="E14" i="4" s="1"/>
  <c r="E13" i="4" s="1"/>
  <c r="J13" i="4" s="1"/>
  <c r="F15" i="4"/>
  <c r="E10" i="4"/>
  <c r="E9" i="4" s="1"/>
  <c r="E8" i="4" s="1"/>
  <c r="F10" i="4"/>
  <c r="F9" i="4" s="1"/>
  <c r="D57" i="4"/>
  <c r="D56" i="4" s="1"/>
  <c r="D55" i="4" s="1"/>
  <c r="D52" i="4"/>
  <c r="D51" i="4" s="1"/>
  <c r="D49" i="4"/>
  <c r="I49" i="4" s="1"/>
  <c r="D47" i="4"/>
  <c r="I47" i="4" s="1"/>
  <c r="D40" i="4"/>
  <c r="I40" i="4" s="1"/>
  <c r="D34" i="4"/>
  <c r="D32" i="4"/>
  <c r="D28" i="4"/>
  <c r="D27" i="4" s="1"/>
  <c r="I27" i="4" s="1"/>
  <c r="D25" i="4"/>
  <c r="D22" i="4" s="1"/>
  <c r="D23" i="4"/>
  <c r="I23" i="4" s="1"/>
  <c r="D19" i="4"/>
  <c r="D18" i="4" s="1"/>
  <c r="D15" i="4"/>
  <c r="D14" i="4" s="1"/>
  <c r="D13" i="4" s="1"/>
  <c r="I13" i="4" s="1"/>
  <c r="D10" i="4"/>
  <c r="D9" i="4" s="1"/>
  <c r="I9" i="4" s="1"/>
  <c r="H29" i="4"/>
  <c r="G32" i="4"/>
  <c r="H33" i="4"/>
  <c r="G35" i="4"/>
  <c r="H35" i="4"/>
  <c r="H36" i="4"/>
  <c r="G36" i="4"/>
  <c r="G41" i="4"/>
  <c r="H41" i="4"/>
  <c r="G42" i="4"/>
  <c r="G43" i="4"/>
  <c r="H43" i="4"/>
  <c r="F8" i="4" l="1"/>
  <c r="J9" i="4"/>
  <c r="J8" i="4"/>
  <c r="E55" i="4"/>
  <c r="J56" i="4"/>
  <c r="J15" i="4"/>
  <c r="I28" i="4"/>
  <c r="I34" i="4"/>
  <c r="D21" i="4"/>
  <c r="E31" i="4"/>
  <c r="E51" i="4"/>
  <c r="J51" i="4" s="1"/>
  <c r="I15" i="4"/>
  <c r="I19" i="4"/>
  <c r="I25" i="4"/>
  <c r="I57" i="4"/>
  <c r="J57" i="4"/>
  <c r="D39" i="4"/>
  <c r="I10" i="4"/>
  <c r="I14" i="4"/>
  <c r="I52" i="4"/>
  <c r="I56" i="4"/>
  <c r="J10" i="4"/>
  <c r="J14" i="4"/>
  <c r="F55" i="4"/>
  <c r="F38" i="4"/>
  <c r="F37" i="4" s="1"/>
  <c r="E39" i="4"/>
  <c r="J39" i="4" s="1"/>
  <c r="H40" i="4"/>
  <c r="F31" i="4"/>
  <c r="H32" i="4"/>
  <c r="H28" i="4"/>
  <c r="E22" i="4"/>
  <c r="E17" i="4"/>
  <c r="J17" i="4" s="1"/>
  <c r="D54" i="4"/>
  <c r="D38" i="4"/>
  <c r="G40" i="4"/>
  <c r="G34" i="4"/>
  <c r="D31" i="4"/>
  <c r="I31" i="4" s="1"/>
  <c r="G28" i="4"/>
  <c r="D17" i="4"/>
  <c r="I17" i="4" s="1"/>
  <c r="D8" i="4"/>
  <c r="I8" i="4" s="1"/>
  <c r="H34" i="4"/>
  <c r="G33" i="4"/>
  <c r="G29" i="4"/>
  <c r="H42" i="4"/>
  <c r="E21" i="4" l="1"/>
  <c r="G21" i="4" s="1"/>
  <c r="J22" i="4"/>
  <c r="E54" i="4"/>
  <c r="J54" i="4" s="1"/>
  <c r="J55" i="4"/>
  <c r="I55" i="4"/>
  <c r="D37" i="4"/>
  <c r="I22" i="4"/>
  <c r="I54" i="4"/>
  <c r="I39" i="4"/>
  <c r="E30" i="4"/>
  <c r="J30" i="4" s="1"/>
  <c r="J31" i="4"/>
  <c r="I51" i="4"/>
  <c r="G31" i="4"/>
  <c r="H31" i="4"/>
  <c r="F7" i="4"/>
  <c r="F60" i="4" s="1"/>
  <c r="F54" i="4"/>
  <c r="G39" i="4"/>
  <c r="H39" i="4"/>
  <c r="E38" i="4"/>
  <c r="I38" i="4" s="1"/>
  <c r="F30" i="4"/>
  <c r="D30" i="4"/>
  <c r="H27" i="4"/>
  <c r="G27" i="4"/>
  <c r="H59" i="4"/>
  <c r="G59" i="4"/>
  <c r="H58" i="4"/>
  <c r="G58" i="4"/>
  <c r="H57" i="4"/>
  <c r="G54" i="4"/>
  <c r="H53" i="4"/>
  <c r="G53" i="4"/>
  <c r="H49" i="4"/>
  <c r="G49" i="4"/>
  <c r="G48" i="4"/>
  <c r="H48" i="4"/>
  <c r="H47" i="4"/>
  <c r="G47" i="4"/>
  <c r="H46" i="4"/>
  <c r="G46" i="4"/>
  <c r="H25" i="4"/>
  <c r="G25" i="4"/>
  <c r="H24" i="4"/>
  <c r="G24" i="4"/>
  <c r="H23" i="4"/>
  <c r="G23" i="4"/>
  <c r="H22" i="4"/>
  <c r="G22" i="4"/>
  <c r="G20" i="4"/>
  <c r="H17" i="4"/>
  <c r="G17" i="4"/>
  <c r="H16" i="4"/>
  <c r="G16" i="4"/>
  <c r="H15" i="4"/>
  <c r="G15" i="4"/>
  <c r="G14" i="4"/>
  <c r="H14" i="4"/>
  <c r="G13" i="4"/>
  <c r="H11" i="4"/>
  <c r="G11" i="4"/>
  <c r="I21" i="4" l="1"/>
  <c r="H21" i="4"/>
  <c r="D7" i="4"/>
  <c r="I30" i="4"/>
  <c r="I37" i="4"/>
  <c r="G38" i="4"/>
  <c r="J38" i="4"/>
  <c r="J21" i="4"/>
  <c r="E7" i="4"/>
  <c r="H54" i="4"/>
  <c r="E37" i="4"/>
  <c r="J37" i="4" s="1"/>
  <c r="H38" i="4"/>
  <c r="H30" i="4"/>
  <c r="G30" i="4"/>
  <c r="G26" i="4"/>
  <c r="H10" i="4"/>
  <c r="G10" i="4"/>
  <c r="G57" i="4"/>
  <c r="G56" i="4"/>
  <c r="E60" i="4" l="1"/>
  <c r="J60" i="4" s="1"/>
  <c r="J7" i="4"/>
  <c r="D60" i="4"/>
  <c r="I7" i="4"/>
  <c r="G37" i="4"/>
  <c r="H37" i="4"/>
  <c r="H9" i="4"/>
  <c r="G9" i="4"/>
  <c r="G52" i="4"/>
  <c r="G19" i="4"/>
  <c r="G44" i="4"/>
  <c r="G45" i="4"/>
  <c r="H56" i="4"/>
  <c r="H13" i="4"/>
  <c r="H44" i="4"/>
  <c r="G55" i="4"/>
  <c r="G12" i="4"/>
  <c r="H26" i="4"/>
  <c r="H45" i="4"/>
  <c r="H20" i="4"/>
  <c r="H52" i="4"/>
  <c r="H8" i="4"/>
  <c r="G8" i="4"/>
  <c r="I60" i="4" l="1"/>
  <c r="G7" i="4"/>
  <c r="H7" i="4"/>
  <c r="H19" i="4"/>
  <c r="H55" i="4"/>
  <c r="G18" i="4"/>
  <c r="H51" i="4"/>
  <c r="H12" i="4"/>
  <c r="G51" i="4"/>
  <c r="G50" i="4"/>
  <c r="G60" i="4" l="1"/>
  <c r="H50" i="4"/>
  <c r="H18" i="4"/>
  <c r="H60" i="4" l="1"/>
</calcChain>
</file>

<file path=xl/sharedStrings.xml><?xml version="1.0" encoding="utf-8"?>
<sst xmlns="http://schemas.openxmlformats.org/spreadsheetml/2006/main" count="174" uniqueCount="118">
  <si>
    <t>Наименование ГРБС</t>
  </si>
  <si>
    <t>Код ГРБС</t>
  </si>
  <si>
    <t>Код ЦСР</t>
  </si>
  <si>
    <t>Проект на
2020 год
(тыс. руб.)</t>
  </si>
  <si>
    <t>Проект на
2021 год
(тыс. руб.)</t>
  </si>
  <si>
    <t>Отклонение
(тыс. руб.)</t>
  </si>
  <si>
    <t>Темп роста
(тыс. руб.)</t>
  </si>
  <si>
    <t>в 2021 году
к 2020 году</t>
  </si>
  <si>
    <t>Министерство строительства и жилищно-коммунального хозяйства Калужской области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</si>
  <si>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</si>
  <si>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105</t>
  </si>
  <si>
    <t>05 0 00 00000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</si>
  <si>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</si>
  <si>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</si>
  <si>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</si>
  <si>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</si>
  <si>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</si>
  <si>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</si>
  <si>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</si>
  <si>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</si>
  <si>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</si>
  <si>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</si>
  <si>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13 1 04 00000</t>
  </si>
  <si>
    <t>Строительство спортивного комплекса "Дворец спорта" в г. Калуге</t>
  </si>
  <si>
    <t>13 1 04 81170</t>
  </si>
  <si>
    <t>Министерство дорожного хозяйства Калужской области</t>
  </si>
  <si>
    <t>112</t>
  </si>
  <si>
    <t>Государственная программа Калужской области "Развитие дорожного хозяйства Калужской области"</t>
  </si>
  <si>
    <t>24 0 00 00000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</si>
  <si>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</si>
  <si>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</si>
  <si>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</si>
  <si>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</si>
  <si>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</si>
  <si>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</si>
  <si>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</si>
  <si>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</si>
  <si>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</si>
  <si>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</si>
  <si>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Подпрограмма "Повышение безопасности дорожного движения в Калужской области"</t>
  </si>
  <si>
    <t>24 Б 00 00000</t>
  </si>
  <si>
    <t>Реализация мероприятий подпрограммы "Повышение безопасности дорожного движения Калужской области"</t>
  </si>
  <si>
    <t>Министерство труда и социальной защиты Калужской области</t>
  </si>
  <si>
    <t>763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</si>
  <si>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</si>
  <si>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</si>
  <si>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</si>
  <si>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Социальная поддержка детей-сирот и детей, оставшихся без попечения родителей, лиц из их числа и замещающих семей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</si>
  <si>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</si>
  <si>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Всего</t>
  </si>
  <si>
    <t>Государственная программа Калужской области "Безопасность жизнедеятельности на территории Калужской области"</t>
  </si>
  <si>
    <t>Подпрограмма "Предупреждение, спасение, помощь"</t>
  </si>
  <si>
    <t>Основное мероприятие "Строительство объектов, способствующих обеспечению безопасности жизнедеятельности населения"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</si>
  <si>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</si>
  <si>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Строительство объекта "Здание пожарного депо в г. Тарусе Тарусского района Калужской области (в т.ч. проведение проектно-изыскательских работ)"</t>
  </si>
  <si>
    <t>Государственная программа Калужской области "Развитие профессионального образования и науки в Калужской области"</t>
  </si>
  <si>
    <t>Подпрограмма "Развитие профессионального образования"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</si>
  <si>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</si>
  <si>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</si>
  <si>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Государственная программа Калужской области "Развитие культуры в Калужской области"</t>
  </si>
  <si>
    <t>Подпрограмма "Развитие учреждений культуры и образования в сфере культуры"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</si>
  <si>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</si>
  <si>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Строительство Калужского областного хранилища для археологических предметов</t>
  </si>
  <si>
    <t>Региональный проект "Культурная среда"</t>
  </si>
  <si>
    <t>Реконструкция здания Дома народного творчества и кино "Центральный"</t>
  </si>
  <si>
    <t>Государственная программа Калужской области "Доступная среда в Калужской области"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</si>
  <si>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</si>
  <si>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</si>
  <si>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</si>
  <si>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Региональный проект "Спорт - норма жизни"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</si>
  <si>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</si>
  <si>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</si>
  <si>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Реконструкция автомобильной дороги Шанский Завод-Гиреево в Износковском районе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</si>
  <si>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</si>
  <si>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Развитие транспортной инфраструктуры на сельских территориях</t>
  </si>
  <si>
    <t>Региональный проект "Дорожная сеть"</t>
  </si>
  <si>
    <t>Региональный проект "Общесистемные меры развития дорожного хозяйства"</t>
  </si>
  <si>
    <t>Региональный проект "Безопасность дорожного движения"</t>
  </si>
  <si>
    <t/>
  </si>
  <si>
    <t>10 0 00 00000</t>
  </si>
  <si>
    <t>10 2 00 00000</t>
  </si>
  <si>
    <t>10 2 05 00000</t>
  </si>
  <si>
    <t>10 2 05 89260</t>
  </si>
  <si>
    <t>10 2 05 89360</t>
  </si>
  <si>
    <t>17 0 00 00000</t>
  </si>
  <si>
    <t>17 1 00 00000</t>
  </si>
  <si>
    <t>17 1 06 00000</t>
  </si>
  <si>
    <t>17 1 06 17070</t>
  </si>
  <si>
    <t>11 0 00 00000</t>
  </si>
  <si>
    <t>11 1 00 00000</t>
  </si>
  <si>
    <t>11 1 06 00000</t>
  </si>
  <si>
    <t>11 1 06 05570</t>
  </si>
  <si>
    <t>11 1 A1 00000</t>
  </si>
  <si>
    <t>11 1 A1 06090</t>
  </si>
  <si>
    <t>04 0 00 00000</t>
  </si>
  <si>
    <t>04 0 01 00000</t>
  </si>
  <si>
    <t>04 0 01 82550</t>
  </si>
  <si>
    <t>13 1 P5 00000</t>
  </si>
  <si>
    <t>13 1 P5 51390</t>
  </si>
  <si>
    <t>13 1 P5 51391</t>
  </si>
  <si>
    <t>24 2 01 85210</t>
  </si>
  <si>
    <t>24 2 01 85230</t>
  </si>
  <si>
    <t>24 2 01 R3720</t>
  </si>
  <si>
    <t>24 2 R1 00000</t>
  </si>
  <si>
    <t>24 2 R1 85000</t>
  </si>
  <si>
    <t>24 2 R2 00000</t>
  </si>
  <si>
    <t>24 2 R2 85000</t>
  </si>
  <si>
    <t>24 Б R3 00000</t>
  </si>
  <si>
    <t>24 Б R3 85070</t>
  </si>
  <si>
    <t>45 2 00 00000</t>
  </si>
  <si>
    <t>45 2 02 00000</t>
  </si>
  <si>
    <t>45 2 02 03360</t>
  </si>
  <si>
    <t>45 2 02 R0820</t>
  </si>
  <si>
    <t>Информация о капитальных вложениях в объекты государственной собственности по виду расходов 410 "Бюджетные инвестиции" в 2020-2022 годах</t>
  </si>
  <si>
    <t>Проект на
2022 год
(тыс. руб.)</t>
  </si>
  <si>
    <t>в 2022 году
к 2021 году</t>
  </si>
  <si>
    <t>Приложение 4 к заключению на проект закона Калужской области «Об областном бюджете на 2020 год и на плановый период 2021 и 2022 годов»</t>
  </si>
  <si>
    <t>Основное мероприятие "Обеспечение прав детей-сирот и детей, оставшихся без попечения родителей, а также лиц из их числа на улучшение жилищных условий"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</si>
</sst>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Times New Roman"/>
      <family val="2"/>
    </font>
    <font>
      <sz val="12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000000"/>
      <name val="Times New Roman"/>
      <family val="2"/>
    </font>
    <font>
      <b/>
      <sz val="12"/>
      <color rgb="FF000000"/>
      <name val="Arial Cyr"/>
      <family val="2"/>
    </font>
    <font>
      <b/>
      <sz val="12"/>
      <color indexed="18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color indexed="8"/>
      <name val="Calibri"/>
      <family val="2"/>
      <charset val="204"/>
    </font>
    <font>
      <b/>
      <sz val="12"/>
      <color indexed="24"/>
      <name val="Times New Roman Cyr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95">
    <xf numFmtId="0" fontId="0" fillId="0" borderId="0"/>
    <xf numFmtId="0" fontId="2" fillId="0" borderId="0"/>
    <xf numFmtId="44" fontId="7" fillId="0" borderId="0">
      <alignment vertical="top" wrapTex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2" fillId="15" borderId="0"/>
    <xf numFmtId="0" fontId="13" fillId="16" borderId="7">
      <alignment horizontal="center" vertical="center" wrapText="1"/>
    </xf>
    <xf numFmtId="0" fontId="13" fillId="0" borderId="7">
      <alignment horizontal="center" vertical="center" wrapText="1"/>
    </xf>
    <xf numFmtId="0" fontId="14" fillId="0" borderId="7">
      <alignment horizontal="center" vertical="center" shrinkToFit="1"/>
    </xf>
    <xf numFmtId="0" fontId="15" fillId="0" borderId="7">
      <alignment horizontal="center" vertical="center" shrinkToFit="1"/>
    </xf>
    <xf numFmtId="49" fontId="13" fillId="0" borderId="7">
      <alignment horizontal="left" vertical="center" wrapText="1"/>
    </xf>
    <xf numFmtId="49" fontId="16" fillId="0" borderId="7">
      <alignment horizontal="left" vertical="center" wrapText="1"/>
    </xf>
    <xf numFmtId="0" fontId="16" fillId="15" borderId="0">
      <alignment vertical="center"/>
    </xf>
    <xf numFmtId="0" fontId="17" fillId="0" borderId="7">
      <alignment horizontal="left"/>
    </xf>
    <xf numFmtId="49" fontId="16" fillId="0" borderId="7">
      <alignment horizontal="left" vertical="center" wrapText="1"/>
    </xf>
    <xf numFmtId="0" fontId="15" fillId="0" borderId="8"/>
    <xf numFmtId="49" fontId="13" fillId="0" borderId="7">
      <alignment horizontal="center" vertical="center" wrapText="1"/>
    </xf>
    <xf numFmtId="0" fontId="13" fillId="0" borderId="7">
      <alignment horizontal="left"/>
    </xf>
    <xf numFmtId="49" fontId="16" fillId="0" borderId="7">
      <alignment horizontal="center" vertical="center" wrapText="1"/>
    </xf>
    <xf numFmtId="0" fontId="15" fillId="0" borderId="8"/>
    <xf numFmtId="0" fontId="12" fillId="0" borderId="0"/>
    <xf numFmtId="0" fontId="13" fillId="0" borderId="7">
      <alignment horizontal="center" vertical="center" wrapText="1"/>
    </xf>
    <xf numFmtId="49" fontId="13" fillId="0" borderId="7">
      <alignment horizontal="center" vertical="center" wrapText="1"/>
    </xf>
    <xf numFmtId="49" fontId="16" fillId="16" borderId="7">
      <alignment horizontal="left" wrapText="1"/>
    </xf>
    <xf numFmtId="0" fontId="15" fillId="0" borderId="0">
      <alignment horizontal="left" wrapText="1"/>
    </xf>
    <xf numFmtId="4" fontId="13" fillId="0" borderId="7">
      <alignment horizontal="center" vertical="center" shrinkToFit="1"/>
    </xf>
    <xf numFmtId="49" fontId="16" fillId="0" borderId="7">
      <alignment horizontal="center" vertical="center" wrapText="1"/>
    </xf>
    <xf numFmtId="4" fontId="16" fillId="0" borderId="7">
      <alignment horizontal="center" vertical="center" shrinkToFit="1"/>
    </xf>
    <xf numFmtId="4" fontId="17" fillId="0" borderId="7">
      <alignment horizontal="right" vertical="top" shrinkToFit="1"/>
    </xf>
    <xf numFmtId="49" fontId="16" fillId="16" borderId="7">
      <alignment horizontal="center" wrapText="1"/>
    </xf>
    <xf numFmtId="0" fontId="15" fillId="0" borderId="0">
      <alignment horizontal="left" vertical="top" wrapText="1"/>
    </xf>
    <xf numFmtId="4" fontId="13" fillId="0" borderId="7">
      <alignment horizontal="right" vertical="center" shrinkToFit="1"/>
    </xf>
    <xf numFmtId="0" fontId="17" fillId="0" borderId="0">
      <alignment horizontal="center" wrapText="1"/>
    </xf>
    <xf numFmtId="4" fontId="16" fillId="0" borderId="7">
      <alignment horizontal="right" vertical="center" shrinkToFit="1"/>
    </xf>
    <xf numFmtId="4" fontId="16" fillId="16" borderId="7">
      <alignment horizontal="right" shrinkToFit="1"/>
    </xf>
    <xf numFmtId="0" fontId="17" fillId="0" borderId="0">
      <alignment horizontal="center"/>
    </xf>
    <xf numFmtId="4" fontId="13" fillId="0" borderId="7">
      <alignment horizontal="right" vertical="top" shrinkToFit="1"/>
    </xf>
    <xf numFmtId="0" fontId="15" fillId="0" borderId="0">
      <alignment wrapText="1"/>
    </xf>
    <xf numFmtId="0" fontId="15" fillId="0" borderId="0">
      <alignment horizontal="left" wrapText="1"/>
    </xf>
    <xf numFmtId="0" fontId="15" fillId="0" borderId="0">
      <alignment horizontal="right"/>
    </xf>
    <xf numFmtId="0" fontId="11" fillId="0" borderId="0">
      <protection locked="0"/>
    </xf>
    <xf numFmtId="0" fontId="15" fillId="0" borderId="0"/>
    <xf numFmtId="0" fontId="15" fillId="0" borderId="0">
      <alignment horizontal="left" vertical="top" wrapText="1"/>
    </xf>
    <xf numFmtId="0" fontId="15" fillId="0" borderId="9"/>
    <xf numFmtId="0" fontId="17" fillId="0" borderId="0">
      <alignment horizontal="center" wrapText="1"/>
    </xf>
    <xf numFmtId="0" fontId="17" fillId="0" borderId="0">
      <alignment horizontal="center"/>
    </xf>
    <xf numFmtId="0" fontId="15" fillId="0" borderId="0">
      <alignment wrapText="1"/>
    </xf>
    <xf numFmtId="0" fontId="15" fillId="0" borderId="0">
      <alignment horizontal="right"/>
    </xf>
    <xf numFmtId="0" fontId="16" fillId="0" borderId="0">
      <alignment vertical="center"/>
    </xf>
    <xf numFmtId="0" fontId="15" fillId="0" borderId="0"/>
    <xf numFmtId="0" fontId="15" fillId="0" borderId="9"/>
    <xf numFmtId="0" fontId="18" fillId="0" borderId="0" applyProtection="0"/>
    <xf numFmtId="0" fontId="2" fillId="0" borderId="0"/>
    <xf numFmtId="0" fontId="2" fillId="0" borderId="0"/>
    <xf numFmtId="0" fontId="19" fillId="0" borderId="0">
      <alignment vertical="top" wrapText="1"/>
    </xf>
    <xf numFmtId="0" fontId="2" fillId="0" borderId="0"/>
    <xf numFmtId="0" fontId="2" fillId="0" borderId="0"/>
    <xf numFmtId="0" fontId="20" fillId="0" borderId="0"/>
    <xf numFmtId="0" fontId="20" fillId="0" borderId="0"/>
    <xf numFmtId="44" fontId="19" fillId="0" borderId="0">
      <alignment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4" fontId="19" fillId="0" borderId="0">
      <alignment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2" borderId="1" applyNumberFormat="0" applyFont="0" applyAlignment="0" applyProtection="0"/>
    <xf numFmtId="0" fontId="22" fillId="2" borderId="1" applyNumberFormat="0" applyFont="0" applyAlignment="0" applyProtection="0"/>
    <xf numFmtId="1" fontId="23" fillId="0" borderId="0"/>
  </cellStyleXfs>
  <cellXfs count="26">
    <xf numFmtId="0" fontId="0" fillId="0" borderId="0" xfId="0"/>
    <xf numFmtId="164" fontId="3" fillId="0" borderId="0" xfId="1" applyNumberFormat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4" fontId="7" fillId="0" borderId="0" xfId="2" applyNumberFormat="1" applyFont="1" applyFill="1" applyAlignment="1">
      <alignment vertical="top" wrapText="1"/>
    </xf>
    <xf numFmtId="49" fontId="9" fillId="0" borderId="6" xfId="2" applyNumberFormat="1" applyFont="1" applyFill="1" applyBorder="1" applyAlignment="1">
      <alignment horizontal="left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left" vertical="center" wrapText="1" indent="1"/>
    </xf>
    <xf numFmtId="49" fontId="8" fillId="0" borderId="6" xfId="2" applyNumberFormat="1" applyFont="1" applyFill="1" applyBorder="1" applyAlignment="1">
      <alignment horizontal="left" vertical="center" wrapText="1" indent="2"/>
    </xf>
    <xf numFmtId="49" fontId="8" fillId="0" borderId="6" xfId="2" applyNumberFormat="1" applyFont="1" applyFill="1" applyBorder="1" applyAlignment="1">
      <alignment horizontal="left" vertical="center" wrapText="1" indent="3"/>
    </xf>
    <xf numFmtId="49" fontId="8" fillId="0" borderId="6" xfId="2" applyNumberFormat="1" applyFont="1" applyFill="1" applyBorder="1" applyAlignment="1">
      <alignment horizontal="left" vertical="center" wrapText="1" indent="4"/>
    </xf>
    <xf numFmtId="164" fontId="9" fillId="0" borderId="6" xfId="2" applyNumberFormat="1" applyFont="1" applyFill="1" applyBorder="1" applyAlignment="1">
      <alignment horizontal="right" vertical="center" wrapText="1"/>
    </xf>
    <xf numFmtId="164" fontId="8" fillId="0" borderId="6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justify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</cellXfs>
  <cellStyles count="9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br" xfId="15"/>
    <cellStyle name="col" xfId="16"/>
    <cellStyle name="style0" xfId="17"/>
    <cellStyle name="td" xfId="18"/>
    <cellStyle name="tr" xfId="19"/>
    <cellStyle name="xl21" xfId="20"/>
    <cellStyle name="xl22" xfId="21"/>
    <cellStyle name="xl22 2" xfId="22"/>
    <cellStyle name="xl23" xfId="23"/>
    <cellStyle name="xl23 2" xfId="24"/>
    <cellStyle name="xl24" xfId="25"/>
    <cellStyle name="xl25" xfId="26"/>
    <cellStyle name="xl25 2" xfId="27"/>
    <cellStyle name="xl26" xfId="28"/>
    <cellStyle name="xl26 2" xfId="29"/>
    <cellStyle name="xl27" xfId="30"/>
    <cellStyle name="xl28" xfId="31"/>
    <cellStyle name="xl28 2" xfId="32"/>
    <cellStyle name="xl29" xfId="33"/>
    <cellStyle name="xl29 2" xfId="34"/>
    <cellStyle name="xl30" xfId="35"/>
    <cellStyle name="xl31" xfId="36"/>
    <cellStyle name="xl31 2" xfId="37"/>
    <cellStyle name="xl32" xfId="38"/>
    <cellStyle name="xl32 2" xfId="39"/>
    <cellStyle name="xl33" xfId="40"/>
    <cellStyle name="xl33 2" xfId="41"/>
    <cellStyle name="xl34" xfId="42"/>
    <cellStyle name="xl35" xfId="43"/>
    <cellStyle name="xl36" xfId="44"/>
    <cellStyle name="xl36 2" xfId="45"/>
    <cellStyle name="xl36 3" xfId="46"/>
    <cellStyle name="xl37" xfId="47"/>
    <cellStyle name="xl37 2" xfId="48"/>
    <cellStyle name="xl38" xfId="49"/>
    <cellStyle name="xl38 2" xfId="50"/>
    <cellStyle name="xl38 3" xfId="51"/>
    <cellStyle name="xl39" xfId="52"/>
    <cellStyle name="xl39 2" xfId="53"/>
    <cellStyle name="xl40" xfId="54"/>
    <cellStyle name="xl40 2" xfId="55"/>
    <cellStyle name="xl41" xfId="56"/>
    <cellStyle name="xl41 2" xfId="57"/>
    <cellStyle name="xl42" xfId="58"/>
    <cellStyle name="xl42 2" xfId="59"/>
    <cellStyle name="xl43" xfId="60"/>
    <cellStyle name="xl44" xfId="61"/>
    <cellStyle name="xl45" xfId="62"/>
    <cellStyle name="xl46" xfId="63"/>
    <cellStyle name="xl47" xfId="64"/>
    <cellStyle name="xl48" xfId="65"/>
    <cellStyle name="ЗАГОЛОВОК1" xfId="66"/>
    <cellStyle name="Обычный" xfId="0" builtinId="0"/>
    <cellStyle name="Обычный 10" xfId="1"/>
    <cellStyle name="Обычный 11" xfId="67"/>
    <cellStyle name="Обычный 12" xfId="68"/>
    <cellStyle name="Обычный 13" xfId="69"/>
    <cellStyle name="Обычный 14" xfId="70"/>
    <cellStyle name="Обычный 15" xfId="71"/>
    <cellStyle name="Обычный 16" xfId="72"/>
    <cellStyle name="Обычный 17" xfId="73"/>
    <cellStyle name="Обычный 18" xfId="74"/>
    <cellStyle name="Обычный 19" xfId="75"/>
    <cellStyle name="Обычный 2" xfId="2"/>
    <cellStyle name="Обычный 2 2" xfId="76"/>
    <cellStyle name="Обычный 2 2 2" xfId="77"/>
    <cellStyle name="Обычный 2 3" xfId="78"/>
    <cellStyle name="Обычный 2 4" xfId="79"/>
    <cellStyle name="Обычный 2 5" xfId="80"/>
    <cellStyle name="Обычный 20" xfId="81"/>
    <cellStyle name="Обычный 3" xfId="82"/>
    <cellStyle name="Обычный 3 2" xfId="83"/>
    <cellStyle name="Обычный 3 2 2" xfId="84"/>
    <cellStyle name="Обычный 3 3" xfId="85"/>
    <cellStyle name="Обычный 4" xfId="86"/>
    <cellStyle name="Обычный 5" xfId="87"/>
    <cellStyle name="Обычный 6" xfId="88"/>
    <cellStyle name="Обычный 7" xfId="89"/>
    <cellStyle name="Обычный 8" xfId="90"/>
    <cellStyle name="Обычный 9" xfId="91"/>
    <cellStyle name="Примечание 2" xfId="92"/>
    <cellStyle name="Примечание 3" xfId="93"/>
    <cellStyle name="ТЕКСТ" xfId="9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>
      <selection activeCell="A71" sqref="A71"/>
    </sheetView>
  </sheetViews>
  <sheetFormatPr defaultRowHeight="12.75" x14ac:dyDescent="0.25"/>
  <cols>
    <col min="1" max="1" width="108.140625" style="8" customWidth="1"/>
    <col min="2" max="2" width="6.85546875" style="8" bestFit="1" customWidth="1"/>
    <col min="3" max="3" width="10.140625" style="8" bestFit="1" customWidth="1"/>
    <col min="4" max="6" width="12.28515625" style="8" bestFit="1" customWidth="1"/>
    <col min="7" max="7" width="12.7109375" style="8" bestFit="1" customWidth="1"/>
    <col min="8" max="8" width="13.85546875" style="8" customWidth="1"/>
    <col min="9" max="10" width="7.42578125" style="8" bestFit="1" customWidth="1"/>
    <col min="11" max="16384" width="9.140625" style="8"/>
  </cols>
  <sheetData>
    <row r="1" spans="1:10" s="1" customFormat="1" ht="36.75" customHeight="1" x14ac:dyDescent="0.25">
      <c r="B1" s="2"/>
      <c r="C1" s="2"/>
      <c r="D1" s="2"/>
      <c r="E1" s="17"/>
      <c r="F1" s="17"/>
      <c r="G1" s="18" t="s">
        <v>116</v>
      </c>
      <c r="H1" s="18"/>
      <c r="I1" s="18"/>
      <c r="J1" s="18"/>
    </row>
    <row r="2" spans="1:10" s="1" customFormat="1" ht="9" customHeight="1" x14ac:dyDescent="0.25">
      <c r="B2" s="2"/>
      <c r="C2" s="2"/>
      <c r="D2" s="2"/>
      <c r="E2" s="3"/>
      <c r="F2" s="3"/>
      <c r="G2" s="3"/>
      <c r="H2" s="3"/>
      <c r="I2" s="3"/>
      <c r="J2" s="3"/>
    </row>
    <row r="3" spans="1:10" s="4" customFormat="1" ht="37.5" customHeight="1" x14ac:dyDescent="0.25">
      <c r="A3" s="19" t="s">
        <v>113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4" customFormat="1" ht="8.25" customHeight="1" x14ac:dyDescent="0.25">
      <c r="B4" s="5"/>
      <c r="C4" s="5"/>
      <c r="D4" s="5"/>
      <c r="E4" s="5"/>
      <c r="F4" s="5"/>
      <c r="G4" s="5"/>
      <c r="H4" s="5"/>
    </row>
    <row r="5" spans="1:10" s="4" customFormat="1" ht="33.75" customHeight="1" x14ac:dyDescent="0.25">
      <c r="A5" s="20" t="s">
        <v>0</v>
      </c>
      <c r="B5" s="22" t="s">
        <v>1</v>
      </c>
      <c r="C5" s="22" t="s">
        <v>2</v>
      </c>
      <c r="D5" s="22" t="s">
        <v>3</v>
      </c>
      <c r="E5" s="22" t="s">
        <v>4</v>
      </c>
      <c r="F5" s="22" t="s">
        <v>114</v>
      </c>
      <c r="G5" s="24" t="s">
        <v>5</v>
      </c>
      <c r="H5" s="25"/>
      <c r="I5" s="24" t="s">
        <v>6</v>
      </c>
      <c r="J5" s="25"/>
    </row>
    <row r="6" spans="1:10" s="4" customFormat="1" ht="63" x14ac:dyDescent="0.25">
      <c r="A6" s="21"/>
      <c r="B6" s="23"/>
      <c r="C6" s="23"/>
      <c r="D6" s="23"/>
      <c r="E6" s="23"/>
      <c r="F6" s="23"/>
      <c r="G6" s="6" t="s">
        <v>7</v>
      </c>
      <c r="H6" s="6" t="s">
        <v>115</v>
      </c>
      <c r="I6" s="6" t="s">
        <v>7</v>
      </c>
      <c r="J6" s="6" t="s">
        <v>115</v>
      </c>
    </row>
    <row r="7" spans="1:10" ht="15.75" x14ac:dyDescent="0.25">
      <c r="A7" s="9" t="s">
        <v>8</v>
      </c>
      <c r="B7" s="10" t="s">
        <v>10</v>
      </c>
      <c r="C7" s="10" t="s">
        <v>78</v>
      </c>
      <c r="D7" s="15">
        <f>D8+D13+D17+D21+D27+D30</f>
        <v>2779688.6</v>
      </c>
      <c r="E7" s="15">
        <f t="shared" ref="E7:F7" si="0">E8+E13+E17+E21+E27+E30</f>
        <v>511884.30000000005</v>
      </c>
      <c r="F7" s="15">
        <f t="shared" si="0"/>
        <v>374314.2</v>
      </c>
      <c r="G7" s="15">
        <f>E7-D7</f>
        <v>-2267804.2999999998</v>
      </c>
      <c r="H7" s="15">
        <f>F7-E7</f>
        <v>-137570.10000000003</v>
      </c>
      <c r="I7" s="15">
        <f>IF(D7=0,"---",E7/D7*100)</f>
        <v>18.415167080226183</v>
      </c>
      <c r="J7" s="15">
        <f>IF(E7=0,"---",F7/E7*100)</f>
        <v>73.124766670905899</v>
      </c>
    </row>
    <row r="8" spans="1:10" ht="31.5" x14ac:dyDescent="0.25">
      <c r="A8" s="11" t="s">
        <v>50</v>
      </c>
      <c r="B8" s="7" t="s">
        <v>10</v>
      </c>
      <c r="C8" s="7" t="s">
        <v>79</v>
      </c>
      <c r="D8" s="16">
        <f>D9</f>
        <v>50000</v>
      </c>
      <c r="E8" s="16">
        <f t="shared" ref="E8:F9" si="1">E9</f>
        <v>50000</v>
      </c>
      <c r="F8" s="16">
        <f t="shared" si="1"/>
        <v>0</v>
      </c>
      <c r="G8" s="16">
        <f t="shared" ref="G8:H60" si="2">E8-D8</f>
        <v>0</v>
      </c>
      <c r="H8" s="16">
        <f t="shared" si="2"/>
        <v>-50000</v>
      </c>
      <c r="I8" s="16">
        <f t="shared" ref="I8:I60" si="3">IF(D8=0,"---",E8/D8*100)</f>
        <v>100</v>
      </c>
      <c r="J8" s="16">
        <f t="shared" ref="J8:J60" si="4">IF(E8=0,"---",F8/E8*100)</f>
        <v>0</v>
      </c>
    </row>
    <row r="9" spans="1:10" ht="31.5" x14ac:dyDescent="0.25">
      <c r="A9" s="12" t="s">
        <v>51</v>
      </c>
      <c r="B9" s="7" t="s">
        <v>10</v>
      </c>
      <c r="C9" s="7" t="s">
        <v>80</v>
      </c>
      <c r="D9" s="16">
        <f>D10</f>
        <v>50000</v>
      </c>
      <c r="E9" s="16">
        <f t="shared" si="1"/>
        <v>50000</v>
      </c>
      <c r="F9" s="16">
        <f t="shared" si="1"/>
        <v>0</v>
      </c>
      <c r="G9" s="16">
        <f t="shared" si="2"/>
        <v>0</v>
      </c>
      <c r="H9" s="16">
        <f t="shared" si="2"/>
        <v>-50000</v>
      </c>
      <c r="I9" s="16">
        <f t="shared" si="3"/>
        <v>100</v>
      </c>
      <c r="J9" s="16">
        <f t="shared" si="4"/>
        <v>0</v>
      </c>
    </row>
    <row r="10" spans="1:10" ht="31.5" x14ac:dyDescent="0.25">
      <c r="A10" s="13" t="s">
        <v>52</v>
      </c>
      <c r="B10" s="7" t="s">
        <v>10</v>
      </c>
      <c r="C10" s="7" t="s">
        <v>81</v>
      </c>
      <c r="D10" s="16">
        <f>D11+D12</f>
        <v>50000</v>
      </c>
      <c r="E10" s="16">
        <f t="shared" ref="E10:F10" si="5">E11+E12</f>
        <v>50000</v>
      </c>
      <c r="F10" s="16">
        <f t="shared" si="5"/>
        <v>0</v>
      </c>
      <c r="G10" s="16">
        <f t="shared" si="2"/>
        <v>0</v>
      </c>
      <c r="H10" s="16">
        <f t="shared" si="2"/>
        <v>-50000</v>
      </c>
      <c r="I10" s="16">
        <f t="shared" si="3"/>
        <v>100</v>
      </c>
      <c r="J10" s="16">
        <f t="shared" si="4"/>
        <v>0</v>
      </c>
    </row>
    <row r="11" spans="1:10" ht="31.5" x14ac:dyDescent="0.25">
      <c r="A11" s="14" t="s">
        <v>53</v>
      </c>
      <c r="B11" s="7" t="s">
        <v>10</v>
      </c>
      <c r="C11" s="7" t="s">
        <v>82</v>
      </c>
      <c r="D11" s="16">
        <v>40000</v>
      </c>
      <c r="E11" s="16">
        <v>40000</v>
      </c>
      <c r="F11" s="16">
        <v>0</v>
      </c>
      <c r="G11" s="16">
        <f t="shared" si="2"/>
        <v>0</v>
      </c>
      <c r="H11" s="16">
        <f t="shared" si="2"/>
        <v>-40000</v>
      </c>
      <c r="I11" s="16">
        <f t="shared" si="3"/>
        <v>100</v>
      </c>
      <c r="J11" s="16">
        <f t="shared" si="4"/>
        <v>0</v>
      </c>
    </row>
    <row r="12" spans="1:10" ht="31.5" x14ac:dyDescent="0.25">
      <c r="A12" s="14" t="s">
        <v>54</v>
      </c>
      <c r="B12" s="7" t="s">
        <v>10</v>
      </c>
      <c r="C12" s="7" t="s">
        <v>83</v>
      </c>
      <c r="D12" s="16">
        <v>10000</v>
      </c>
      <c r="E12" s="16">
        <v>10000</v>
      </c>
      <c r="F12" s="16">
        <v>0</v>
      </c>
      <c r="G12" s="16">
        <f t="shared" si="2"/>
        <v>0</v>
      </c>
      <c r="H12" s="16">
        <f t="shared" si="2"/>
        <v>-10000</v>
      </c>
      <c r="I12" s="16">
        <f t="shared" si="3"/>
        <v>100</v>
      </c>
      <c r="J12" s="16">
        <f t="shared" si="4"/>
        <v>0</v>
      </c>
    </row>
    <row r="13" spans="1:10" ht="31.5" x14ac:dyDescent="0.25">
      <c r="A13" s="11" t="s">
        <v>9</v>
      </c>
      <c r="B13" s="7" t="s">
        <v>10</v>
      </c>
      <c r="C13" s="7" t="s">
        <v>11</v>
      </c>
      <c r="D13" s="16">
        <f>D14</f>
        <v>94000</v>
      </c>
      <c r="E13" s="16">
        <f t="shared" ref="E13:F15" si="6">E14</f>
        <v>94000</v>
      </c>
      <c r="F13" s="16">
        <f t="shared" si="6"/>
        <v>94000</v>
      </c>
      <c r="G13" s="16">
        <f t="shared" si="2"/>
        <v>0</v>
      </c>
      <c r="H13" s="16">
        <f t="shared" si="2"/>
        <v>0</v>
      </c>
      <c r="I13" s="16">
        <f t="shared" si="3"/>
        <v>100</v>
      </c>
      <c r="J13" s="16">
        <f t="shared" si="4"/>
        <v>100</v>
      </c>
    </row>
    <row r="14" spans="1:10" ht="31.5" x14ac:dyDescent="0.25">
      <c r="A14" s="12" t="s">
        <v>12</v>
      </c>
      <c r="B14" s="7" t="s">
        <v>10</v>
      </c>
      <c r="C14" s="7" t="s">
        <v>13</v>
      </c>
      <c r="D14" s="16">
        <f>D15</f>
        <v>94000</v>
      </c>
      <c r="E14" s="16">
        <f t="shared" si="6"/>
        <v>94000</v>
      </c>
      <c r="F14" s="16">
        <f t="shared" si="6"/>
        <v>94000</v>
      </c>
      <c r="G14" s="16">
        <f t="shared" si="2"/>
        <v>0</v>
      </c>
      <c r="H14" s="16">
        <f t="shared" si="2"/>
        <v>0</v>
      </c>
      <c r="I14" s="16">
        <f t="shared" si="3"/>
        <v>100</v>
      </c>
      <c r="J14" s="16">
        <f t="shared" si="4"/>
        <v>100</v>
      </c>
    </row>
    <row r="15" spans="1:10" ht="31.5" x14ac:dyDescent="0.25">
      <c r="A15" s="13" t="s">
        <v>14</v>
      </c>
      <c r="B15" s="7" t="s">
        <v>10</v>
      </c>
      <c r="C15" s="7" t="s">
        <v>15</v>
      </c>
      <c r="D15" s="16">
        <f>D16</f>
        <v>94000</v>
      </c>
      <c r="E15" s="16">
        <f t="shared" si="6"/>
        <v>94000</v>
      </c>
      <c r="F15" s="16">
        <f t="shared" si="6"/>
        <v>94000</v>
      </c>
      <c r="G15" s="16">
        <f t="shared" si="2"/>
        <v>0</v>
      </c>
      <c r="H15" s="16">
        <f t="shared" si="2"/>
        <v>0</v>
      </c>
      <c r="I15" s="16">
        <f t="shared" si="3"/>
        <v>100</v>
      </c>
      <c r="J15" s="16">
        <f t="shared" si="4"/>
        <v>100</v>
      </c>
    </row>
    <row r="16" spans="1:10" ht="31.5" x14ac:dyDescent="0.25">
      <c r="A16" s="14" t="s">
        <v>16</v>
      </c>
      <c r="B16" s="7" t="s">
        <v>10</v>
      </c>
      <c r="C16" s="7" t="s">
        <v>17</v>
      </c>
      <c r="D16" s="16">
        <v>94000</v>
      </c>
      <c r="E16" s="16">
        <v>94000</v>
      </c>
      <c r="F16" s="16">
        <v>94000</v>
      </c>
      <c r="G16" s="16">
        <f t="shared" si="2"/>
        <v>0</v>
      </c>
      <c r="H16" s="16">
        <f t="shared" si="2"/>
        <v>0</v>
      </c>
      <c r="I16" s="16">
        <f t="shared" si="3"/>
        <v>100</v>
      </c>
      <c r="J16" s="16">
        <f t="shared" si="4"/>
        <v>100</v>
      </c>
    </row>
    <row r="17" spans="1:10" ht="31.5" x14ac:dyDescent="0.25">
      <c r="A17" s="11" t="s">
        <v>55</v>
      </c>
      <c r="B17" s="7" t="s">
        <v>10</v>
      </c>
      <c r="C17" s="7" t="s">
        <v>84</v>
      </c>
      <c r="D17" s="16">
        <f>D18</f>
        <v>11000</v>
      </c>
      <c r="E17" s="16">
        <f t="shared" ref="E17:F19" si="7">E18</f>
        <v>11000</v>
      </c>
      <c r="F17" s="16">
        <f t="shared" si="7"/>
        <v>0</v>
      </c>
      <c r="G17" s="16">
        <f t="shared" si="2"/>
        <v>0</v>
      </c>
      <c r="H17" s="16">
        <f t="shared" si="2"/>
        <v>-11000</v>
      </c>
      <c r="I17" s="16">
        <f t="shared" si="3"/>
        <v>100</v>
      </c>
      <c r="J17" s="16">
        <f t="shared" si="4"/>
        <v>0</v>
      </c>
    </row>
    <row r="18" spans="1:10" ht="31.5" x14ac:dyDescent="0.25">
      <c r="A18" s="12" t="s">
        <v>56</v>
      </c>
      <c r="B18" s="7" t="s">
        <v>10</v>
      </c>
      <c r="C18" s="7" t="s">
        <v>85</v>
      </c>
      <c r="D18" s="16">
        <f>D19</f>
        <v>11000</v>
      </c>
      <c r="E18" s="16">
        <f t="shared" si="7"/>
        <v>11000</v>
      </c>
      <c r="F18" s="16">
        <f t="shared" si="7"/>
        <v>0</v>
      </c>
      <c r="G18" s="16">
        <f t="shared" si="2"/>
        <v>0</v>
      </c>
      <c r="H18" s="16">
        <f t="shared" si="2"/>
        <v>-11000</v>
      </c>
      <c r="I18" s="16">
        <f t="shared" si="3"/>
        <v>100</v>
      </c>
      <c r="J18" s="16">
        <f t="shared" si="4"/>
        <v>0</v>
      </c>
    </row>
    <row r="19" spans="1:10" ht="47.25" x14ac:dyDescent="0.25">
      <c r="A19" s="13" t="s">
        <v>57</v>
      </c>
      <c r="B19" s="7" t="s">
        <v>10</v>
      </c>
      <c r="C19" s="7" t="s">
        <v>86</v>
      </c>
      <c r="D19" s="16">
        <f>D20</f>
        <v>11000</v>
      </c>
      <c r="E19" s="16">
        <f t="shared" si="7"/>
        <v>11000</v>
      </c>
      <c r="F19" s="16">
        <f t="shared" si="7"/>
        <v>0</v>
      </c>
      <c r="G19" s="16">
        <f t="shared" si="2"/>
        <v>0</v>
      </c>
      <c r="H19" s="16">
        <f t="shared" si="2"/>
        <v>-11000</v>
      </c>
      <c r="I19" s="16">
        <f t="shared" si="3"/>
        <v>100</v>
      </c>
      <c r="J19" s="16">
        <f t="shared" si="4"/>
        <v>0</v>
      </c>
    </row>
    <row r="20" spans="1:10" ht="31.5" x14ac:dyDescent="0.25">
      <c r="A20" s="14" t="s">
        <v>58</v>
      </c>
      <c r="B20" s="7" t="s">
        <v>10</v>
      </c>
      <c r="C20" s="7" t="s">
        <v>87</v>
      </c>
      <c r="D20" s="16">
        <v>11000</v>
      </c>
      <c r="E20" s="16">
        <v>11000</v>
      </c>
      <c r="F20" s="16">
        <v>0</v>
      </c>
      <c r="G20" s="16">
        <f t="shared" si="2"/>
        <v>0</v>
      </c>
      <c r="H20" s="16">
        <f t="shared" si="2"/>
        <v>-11000</v>
      </c>
      <c r="I20" s="16">
        <f t="shared" si="3"/>
        <v>100</v>
      </c>
      <c r="J20" s="16">
        <f t="shared" si="4"/>
        <v>0</v>
      </c>
    </row>
    <row r="21" spans="1:10" ht="31.5" x14ac:dyDescent="0.25">
      <c r="A21" s="11" t="s">
        <v>59</v>
      </c>
      <c r="B21" s="7" t="s">
        <v>10</v>
      </c>
      <c r="C21" s="7" t="s">
        <v>88</v>
      </c>
      <c r="D21" s="16">
        <f>D22</f>
        <v>45853.9</v>
      </c>
      <c r="E21" s="16">
        <f t="shared" ref="E21:F21" si="8">E22</f>
        <v>45853.9</v>
      </c>
      <c r="F21" s="16">
        <f t="shared" si="8"/>
        <v>0</v>
      </c>
      <c r="G21" s="16">
        <f t="shared" si="2"/>
        <v>0</v>
      </c>
      <c r="H21" s="16">
        <f t="shared" si="2"/>
        <v>-45853.9</v>
      </c>
      <c r="I21" s="16">
        <f t="shared" si="3"/>
        <v>100</v>
      </c>
      <c r="J21" s="16">
        <f t="shared" si="4"/>
        <v>0</v>
      </c>
    </row>
    <row r="22" spans="1:10" ht="31.5" x14ac:dyDescent="0.25">
      <c r="A22" s="12" t="s">
        <v>60</v>
      </c>
      <c r="B22" s="7" t="s">
        <v>10</v>
      </c>
      <c r="C22" s="7" t="s">
        <v>89</v>
      </c>
      <c r="D22" s="16">
        <f>D23+D25</f>
        <v>45853.9</v>
      </c>
      <c r="E22" s="16">
        <f t="shared" ref="E22:F22" si="9">E23+E25</f>
        <v>45853.9</v>
      </c>
      <c r="F22" s="16">
        <f t="shared" si="9"/>
        <v>0</v>
      </c>
      <c r="G22" s="16">
        <f t="shared" si="2"/>
        <v>0</v>
      </c>
      <c r="H22" s="16">
        <f t="shared" si="2"/>
        <v>-45853.9</v>
      </c>
      <c r="I22" s="16">
        <f t="shared" si="3"/>
        <v>100</v>
      </c>
      <c r="J22" s="16">
        <f t="shared" si="4"/>
        <v>0</v>
      </c>
    </row>
    <row r="23" spans="1:10" ht="63" x14ac:dyDescent="0.25">
      <c r="A23" s="13" t="s">
        <v>61</v>
      </c>
      <c r="B23" s="7" t="s">
        <v>10</v>
      </c>
      <c r="C23" s="7" t="s">
        <v>90</v>
      </c>
      <c r="D23" s="16">
        <f>D24</f>
        <v>23112.7</v>
      </c>
      <c r="E23" s="16">
        <f t="shared" ref="E23:F23" si="10">E24</f>
        <v>23112.7</v>
      </c>
      <c r="F23" s="16">
        <f t="shared" si="10"/>
        <v>0</v>
      </c>
      <c r="G23" s="16">
        <f t="shared" si="2"/>
        <v>0</v>
      </c>
      <c r="H23" s="16">
        <f t="shared" si="2"/>
        <v>-23112.7</v>
      </c>
      <c r="I23" s="16">
        <f t="shared" si="3"/>
        <v>100</v>
      </c>
      <c r="J23" s="16">
        <f t="shared" si="4"/>
        <v>0</v>
      </c>
    </row>
    <row r="24" spans="1:10" ht="31.5" x14ac:dyDescent="0.25">
      <c r="A24" s="14" t="s">
        <v>62</v>
      </c>
      <c r="B24" s="7" t="s">
        <v>10</v>
      </c>
      <c r="C24" s="7" t="s">
        <v>91</v>
      </c>
      <c r="D24" s="16">
        <v>23112.7</v>
      </c>
      <c r="E24" s="16">
        <v>23112.7</v>
      </c>
      <c r="F24" s="16">
        <v>0</v>
      </c>
      <c r="G24" s="16">
        <f t="shared" si="2"/>
        <v>0</v>
      </c>
      <c r="H24" s="16">
        <f t="shared" si="2"/>
        <v>-23112.7</v>
      </c>
      <c r="I24" s="16">
        <f t="shared" si="3"/>
        <v>100</v>
      </c>
      <c r="J24" s="16">
        <f t="shared" si="4"/>
        <v>0</v>
      </c>
    </row>
    <row r="25" spans="1:10" ht="31.5" x14ac:dyDescent="0.25">
      <c r="A25" s="13" t="s">
        <v>63</v>
      </c>
      <c r="B25" s="7" t="s">
        <v>10</v>
      </c>
      <c r="C25" s="7" t="s">
        <v>92</v>
      </c>
      <c r="D25" s="16">
        <f>D26</f>
        <v>22741.200000000001</v>
      </c>
      <c r="E25" s="16">
        <f t="shared" ref="E25:F25" si="11">E26</f>
        <v>22741.200000000001</v>
      </c>
      <c r="F25" s="16">
        <f t="shared" si="11"/>
        <v>0</v>
      </c>
      <c r="G25" s="16">
        <f t="shared" si="2"/>
        <v>0</v>
      </c>
      <c r="H25" s="16">
        <f t="shared" si="2"/>
        <v>-22741.200000000001</v>
      </c>
      <c r="I25" s="16">
        <f t="shared" si="3"/>
        <v>100</v>
      </c>
      <c r="J25" s="16">
        <f t="shared" si="4"/>
        <v>0</v>
      </c>
    </row>
    <row r="26" spans="1:10" ht="31.5" x14ac:dyDescent="0.25">
      <c r="A26" s="14" t="s">
        <v>64</v>
      </c>
      <c r="B26" s="7" t="s">
        <v>10</v>
      </c>
      <c r="C26" s="7" t="s">
        <v>93</v>
      </c>
      <c r="D26" s="16">
        <v>22741.200000000001</v>
      </c>
      <c r="E26" s="16">
        <v>22741.200000000001</v>
      </c>
      <c r="F26" s="16">
        <v>0</v>
      </c>
      <c r="G26" s="16">
        <f t="shared" si="2"/>
        <v>0</v>
      </c>
      <c r="H26" s="16">
        <f t="shared" si="2"/>
        <v>-22741.200000000001</v>
      </c>
      <c r="I26" s="16">
        <f t="shared" si="3"/>
        <v>100</v>
      </c>
      <c r="J26" s="16">
        <f t="shared" si="4"/>
        <v>0</v>
      </c>
    </row>
    <row r="27" spans="1:10" ht="31.5" x14ac:dyDescent="0.25">
      <c r="A27" s="11" t="s">
        <v>65</v>
      </c>
      <c r="B27" s="7" t="s">
        <v>10</v>
      </c>
      <c r="C27" s="7" t="s">
        <v>94</v>
      </c>
      <c r="D27" s="16">
        <f>D28</f>
        <v>16639.2</v>
      </c>
      <c r="E27" s="16">
        <f t="shared" ref="E27:F28" si="12">E28</f>
        <v>16639.2</v>
      </c>
      <c r="F27" s="16">
        <f t="shared" si="12"/>
        <v>0</v>
      </c>
      <c r="G27" s="16">
        <f t="shared" ref="G27:G43" si="13">E27-D27</f>
        <v>0</v>
      </c>
      <c r="H27" s="16">
        <f t="shared" ref="H27:H43" si="14">F27-E27</f>
        <v>-16639.2</v>
      </c>
      <c r="I27" s="16">
        <f t="shared" si="3"/>
        <v>100</v>
      </c>
      <c r="J27" s="16">
        <f t="shared" si="4"/>
        <v>0</v>
      </c>
    </row>
    <row r="28" spans="1:10" ht="31.5" x14ac:dyDescent="0.25">
      <c r="A28" s="13" t="s">
        <v>66</v>
      </c>
      <c r="B28" s="7" t="s">
        <v>10</v>
      </c>
      <c r="C28" s="7" t="s">
        <v>95</v>
      </c>
      <c r="D28" s="16">
        <f>D29</f>
        <v>16639.2</v>
      </c>
      <c r="E28" s="16">
        <f t="shared" si="12"/>
        <v>16639.2</v>
      </c>
      <c r="F28" s="16">
        <f t="shared" si="12"/>
        <v>0</v>
      </c>
      <c r="G28" s="16">
        <f t="shared" si="13"/>
        <v>0</v>
      </c>
      <c r="H28" s="16">
        <f t="shared" si="14"/>
        <v>-16639.2</v>
      </c>
      <c r="I28" s="16">
        <f t="shared" si="3"/>
        <v>100</v>
      </c>
      <c r="J28" s="16">
        <f t="shared" si="4"/>
        <v>0</v>
      </c>
    </row>
    <row r="29" spans="1:10" ht="47.25" x14ac:dyDescent="0.25">
      <c r="A29" s="14" t="s">
        <v>67</v>
      </c>
      <c r="B29" s="7" t="s">
        <v>10</v>
      </c>
      <c r="C29" s="7" t="s">
        <v>96</v>
      </c>
      <c r="D29" s="16">
        <v>16639.2</v>
      </c>
      <c r="E29" s="16">
        <v>16639.2</v>
      </c>
      <c r="F29" s="16">
        <v>0</v>
      </c>
      <c r="G29" s="16">
        <f t="shared" si="13"/>
        <v>0</v>
      </c>
      <c r="H29" s="16">
        <f t="shared" si="14"/>
        <v>-16639.2</v>
      </c>
      <c r="I29" s="16">
        <f t="shared" si="3"/>
        <v>100</v>
      </c>
      <c r="J29" s="16">
        <f t="shared" si="4"/>
        <v>0</v>
      </c>
    </row>
    <row r="30" spans="1:10" ht="31.5" x14ac:dyDescent="0.25">
      <c r="A30" s="11" t="s">
        <v>18</v>
      </c>
      <c r="B30" s="7" t="s">
        <v>10</v>
      </c>
      <c r="C30" s="7" t="s">
        <v>19</v>
      </c>
      <c r="D30" s="16">
        <f>D31</f>
        <v>2562195.5</v>
      </c>
      <c r="E30" s="16">
        <f t="shared" ref="E30:F30" si="15">E31</f>
        <v>294391.2</v>
      </c>
      <c r="F30" s="16">
        <f t="shared" si="15"/>
        <v>280314.2</v>
      </c>
      <c r="G30" s="16">
        <f t="shared" si="13"/>
        <v>-2267804.2999999998</v>
      </c>
      <c r="H30" s="16">
        <f t="shared" si="14"/>
        <v>-14077</v>
      </c>
      <c r="I30" s="16">
        <f t="shared" si="3"/>
        <v>11.489802397982512</v>
      </c>
      <c r="J30" s="16">
        <f t="shared" si="4"/>
        <v>95.21826739386232</v>
      </c>
    </row>
    <row r="31" spans="1:10" ht="31.5" x14ac:dyDescent="0.25">
      <c r="A31" s="12" t="s">
        <v>20</v>
      </c>
      <c r="B31" s="7" t="s">
        <v>10</v>
      </c>
      <c r="C31" s="7" t="s">
        <v>21</v>
      </c>
      <c r="D31" s="16">
        <f>D32+D34</f>
        <v>2562195.5</v>
      </c>
      <c r="E31" s="16">
        <f t="shared" ref="E31:F31" si="16">E32+E34</f>
        <v>294391.2</v>
      </c>
      <c r="F31" s="16">
        <f t="shared" si="16"/>
        <v>280314.2</v>
      </c>
      <c r="G31" s="16">
        <f t="shared" si="13"/>
        <v>-2267804.2999999998</v>
      </c>
      <c r="H31" s="16">
        <f t="shared" si="14"/>
        <v>-14077</v>
      </c>
      <c r="I31" s="16">
        <f t="shared" si="3"/>
        <v>11.489802397982512</v>
      </c>
      <c r="J31" s="16">
        <f t="shared" si="4"/>
        <v>95.21826739386232</v>
      </c>
    </row>
    <row r="32" spans="1:10" ht="94.5" x14ac:dyDescent="0.25">
      <c r="A32" s="13" t="s">
        <v>68</v>
      </c>
      <c r="B32" s="7" t="s">
        <v>10</v>
      </c>
      <c r="C32" s="7" t="s">
        <v>22</v>
      </c>
      <c r="D32" s="16">
        <f>D33</f>
        <v>91761.1</v>
      </c>
      <c r="E32" s="16">
        <f t="shared" ref="E32:F32" si="17">E33</f>
        <v>0</v>
      </c>
      <c r="F32" s="16">
        <f t="shared" si="17"/>
        <v>0</v>
      </c>
      <c r="G32" s="16">
        <f t="shared" si="13"/>
        <v>-91761.1</v>
      </c>
      <c r="H32" s="16">
        <f t="shared" si="14"/>
        <v>0</v>
      </c>
      <c r="I32" s="16">
        <f t="shared" si="3"/>
        <v>0</v>
      </c>
      <c r="J32" s="16" t="str">
        <f t="shared" si="4"/>
        <v>---</v>
      </c>
    </row>
    <row r="33" spans="1:10" ht="31.5" x14ac:dyDescent="0.25">
      <c r="A33" s="14" t="s">
        <v>23</v>
      </c>
      <c r="B33" s="7" t="s">
        <v>10</v>
      </c>
      <c r="C33" s="7" t="s">
        <v>24</v>
      </c>
      <c r="D33" s="16">
        <v>91761.1</v>
      </c>
      <c r="E33" s="16">
        <v>0</v>
      </c>
      <c r="F33" s="16">
        <v>0</v>
      </c>
      <c r="G33" s="16">
        <f t="shared" si="13"/>
        <v>-91761.1</v>
      </c>
      <c r="H33" s="16">
        <f t="shared" si="14"/>
        <v>0</v>
      </c>
      <c r="I33" s="16">
        <f t="shared" si="3"/>
        <v>0</v>
      </c>
      <c r="J33" s="16" t="str">
        <f t="shared" si="4"/>
        <v>---</v>
      </c>
    </row>
    <row r="34" spans="1:10" ht="31.5" x14ac:dyDescent="0.25">
      <c r="A34" s="13" t="s">
        <v>69</v>
      </c>
      <c r="B34" s="7" t="s">
        <v>10</v>
      </c>
      <c r="C34" s="7" t="s">
        <v>97</v>
      </c>
      <c r="D34" s="16">
        <f>D35+D36</f>
        <v>2470434.4</v>
      </c>
      <c r="E34" s="16">
        <f t="shared" ref="E34:F34" si="18">E35+E36</f>
        <v>294391.2</v>
      </c>
      <c r="F34" s="16">
        <f t="shared" si="18"/>
        <v>280314.2</v>
      </c>
      <c r="G34" s="16">
        <f t="shared" si="13"/>
        <v>-2176043.1999999997</v>
      </c>
      <c r="H34" s="16">
        <f t="shared" si="14"/>
        <v>-14077</v>
      </c>
      <c r="I34" s="16">
        <f t="shared" si="3"/>
        <v>11.916576291198018</v>
      </c>
      <c r="J34" s="16">
        <f t="shared" si="4"/>
        <v>95.21826739386232</v>
      </c>
    </row>
    <row r="35" spans="1:10" ht="31.5" x14ac:dyDescent="0.25">
      <c r="A35" s="14" t="s">
        <v>70</v>
      </c>
      <c r="B35" s="7" t="s">
        <v>10</v>
      </c>
      <c r="C35" s="7" t="s">
        <v>98</v>
      </c>
      <c r="D35" s="16">
        <v>2436930.4</v>
      </c>
      <c r="E35" s="16">
        <v>294391.2</v>
      </c>
      <c r="F35" s="16">
        <v>280314.2</v>
      </c>
      <c r="G35" s="16">
        <f t="shared" si="13"/>
        <v>-2142539.1999999997</v>
      </c>
      <c r="H35" s="16">
        <f t="shared" si="14"/>
        <v>-14077</v>
      </c>
      <c r="I35" s="16">
        <f t="shared" si="3"/>
        <v>12.080410667452792</v>
      </c>
      <c r="J35" s="16">
        <f t="shared" si="4"/>
        <v>95.21826739386232</v>
      </c>
    </row>
    <row r="36" spans="1:10" ht="47.25" x14ac:dyDescent="0.25">
      <c r="A36" s="14" t="s">
        <v>71</v>
      </c>
      <c r="B36" s="7" t="s">
        <v>10</v>
      </c>
      <c r="C36" s="7" t="s">
        <v>99</v>
      </c>
      <c r="D36" s="16">
        <v>33504</v>
      </c>
      <c r="E36" s="16">
        <v>0</v>
      </c>
      <c r="F36" s="16">
        <v>0</v>
      </c>
      <c r="G36" s="16">
        <f t="shared" si="13"/>
        <v>-33504</v>
      </c>
      <c r="H36" s="16">
        <f t="shared" si="14"/>
        <v>0</v>
      </c>
      <c r="I36" s="16">
        <f t="shared" si="3"/>
        <v>0</v>
      </c>
      <c r="J36" s="16" t="str">
        <f t="shared" si="4"/>
        <v>---</v>
      </c>
    </row>
    <row r="37" spans="1:10" ht="15.75" x14ac:dyDescent="0.25">
      <c r="A37" s="9" t="s">
        <v>25</v>
      </c>
      <c r="B37" s="10" t="s">
        <v>26</v>
      </c>
      <c r="C37" s="10" t="s">
        <v>78</v>
      </c>
      <c r="D37" s="15">
        <f>D38</f>
        <v>641740.97700000007</v>
      </c>
      <c r="E37" s="15">
        <f t="shared" ref="E37:F37" si="19">E38</f>
        <v>537481.16399999999</v>
      </c>
      <c r="F37" s="15">
        <f t="shared" si="19"/>
        <v>577634.85499999998</v>
      </c>
      <c r="G37" s="15">
        <f t="shared" si="13"/>
        <v>-104259.81300000008</v>
      </c>
      <c r="H37" s="15">
        <f t="shared" si="14"/>
        <v>40153.690999999992</v>
      </c>
      <c r="I37" s="15">
        <f t="shared" si="3"/>
        <v>83.753598922825205</v>
      </c>
      <c r="J37" s="15">
        <f t="shared" si="4"/>
        <v>107.47071594121948</v>
      </c>
    </row>
    <row r="38" spans="1:10" ht="31.5" x14ac:dyDescent="0.25">
      <c r="A38" s="11" t="s">
        <v>27</v>
      </c>
      <c r="B38" s="7" t="s">
        <v>26</v>
      </c>
      <c r="C38" s="7" t="s">
        <v>28</v>
      </c>
      <c r="D38" s="16">
        <f>D39+D51</f>
        <v>641740.97700000007</v>
      </c>
      <c r="E38" s="16">
        <f t="shared" ref="E38:F38" si="20">E39+E51</f>
        <v>537481.16399999999</v>
      </c>
      <c r="F38" s="16">
        <f t="shared" si="20"/>
        <v>577634.85499999998</v>
      </c>
      <c r="G38" s="16">
        <f t="shared" si="13"/>
        <v>-104259.81300000008</v>
      </c>
      <c r="H38" s="16">
        <f t="shared" si="14"/>
        <v>40153.690999999992</v>
      </c>
      <c r="I38" s="16">
        <f t="shared" si="3"/>
        <v>83.753598922825205</v>
      </c>
      <c r="J38" s="16">
        <f t="shared" si="4"/>
        <v>107.47071594121948</v>
      </c>
    </row>
    <row r="39" spans="1:10" ht="31.5" x14ac:dyDescent="0.25">
      <c r="A39" s="12" t="s">
        <v>29</v>
      </c>
      <c r="B39" s="7" t="s">
        <v>26</v>
      </c>
      <c r="C39" s="7" t="s">
        <v>30</v>
      </c>
      <c r="D39" s="16">
        <f>D40+D47+D49</f>
        <v>554740.97700000007</v>
      </c>
      <c r="E39" s="16">
        <f t="shared" ref="E39:F39" si="21">E40+E47+E49</f>
        <v>450481.16399999999</v>
      </c>
      <c r="F39" s="16">
        <f t="shared" si="21"/>
        <v>490634.85499999998</v>
      </c>
      <c r="G39" s="16">
        <f t="shared" si="13"/>
        <v>-104259.81300000008</v>
      </c>
      <c r="H39" s="16">
        <f t="shared" si="14"/>
        <v>40153.690999999992</v>
      </c>
      <c r="I39" s="16">
        <f t="shared" si="3"/>
        <v>81.20567664501192</v>
      </c>
      <c r="J39" s="16">
        <f t="shared" si="4"/>
        <v>108.91351164240911</v>
      </c>
    </row>
    <row r="40" spans="1:10" ht="31.5" x14ac:dyDescent="0.25">
      <c r="A40" s="13" t="s">
        <v>31</v>
      </c>
      <c r="B40" s="7" t="s">
        <v>26</v>
      </c>
      <c r="C40" s="7" t="s">
        <v>32</v>
      </c>
      <c r="D40" s="16">
        <f>D41+D42+D43+D44+D45+D46</f>
        <v>507307.72100000002</v>
      </c>
      <c r="E40" s="16">
        <f t="shared" ref="E40:F40" si="22">E41+E42+E43+E44+E45+E46</f>
        <v>440481.16399999999</v>
      </c>
      <c r="F40" s="16">
        <f t="shared" si="22"/>
        <v>490634.85499999998</v>
      </c>
      <c r="G40" s="16">
        <f t="shared" si="13"/>
        <v>-66826.55700000003</v>
      </c>
      <c r="H40" s="16">
        <f t="shared" si="14"/>
        <v>50153.690999999992</v>
      </c>
      <c r="I40" s="16">
        <f t="shared" si="3"/>
        <v>86.82721467982546</v>
      </c>
      <c r="J40" s="16">
        <f t="shared" si="4"/>
        <v>111.38611479877036</v>
      </c>
    </row>
    <row r="41" spans="1:10" ht="31.5" x14ac:dyDescent="0.25">
      <c r="A41" s="14" t="s">
        <v>33</v>
      </c>
      <c r="B41" s="7" t="s">
        <v>26</v>
      </c>
      <c r="C41" s="7" t="s">
        <v>34</v>
      </c>
      <c r="D41" s="16">
        <v>255157.45800000001</v>
      </c>
      <c r="E41" s="16">
        <v>200000</v>
      </c>
      <c r="F41" s="16">
        <v>200000</v>
      </c>
      <c r="G41" s="16">
        <f t="shared" si="13"/>
        <v>-55157.458000000013</v>
      </c>
      <c r="H41" s="16">
        <f t="shared" si="14"/>
        <v>0</v>
      </c>
      <c r="I41" s="16">
        <f t="shared" si="3"/>
        <v>78.382972446762651</v>
      </c>
      <c r="J41" s="16">
        <f t="shared" si="4"/>
        <v>100</v>
      </c>
    </row>
    <row r="42" spans="1:10" ht="31.5" x14ac:dyDescent="0.25">
      <c r="A42" s="14" t="s">
        <v>35</v>
      </c>
      <c r="B42" s="7" t="s">
        <v>26</v>
      </c>
      <c r="C42" s="7" t="s">
        <v>36</v>
      </c>
      <c r="D42" s="16">
        <v>50</v>
      </c>
      <c r="E42" s="16">
        <v>0</v>
      </c>
      <c r="F42" s="16">
        <v>0</v>
      </c>
      <c r="G42" s="16">
        <f t="shared" si="13"/>
        <v>-50</v>
      </c>
      <c r="H42" s="16">
        <f t="shared" si="14"/>
        <v>0</v>
      </c>
      <c r="I42" s="16">
        <f t="shared" si="3"/>
        <v>0</v>
      </c>
      <c r="J42" s="16" t="str">
        <f t="shared" si="4"/>
        <v>---</v>
      </c>
    </row>
    <row r="43" spans="1:10" ht="31.5" x14ac:dyDescent="0.25">
      <c r="A43" s="14" t="s">
        <v>37</v>
      </c>
      <c r="B43" s="7" t="s">
        <v>26</v>
      </c>
      <c r="C43" s="7" t="s">
        <v>38</v>
      </c>
      <c r="D43" s="16">
        <v>50</v>
      </c>
      <c r="E43" s="16">
        <v>0</v>
      </c>
      <c r="F43" s="16">
        <v>0</v>
      </c>
      <c r="G43" s="16">
        <f t="shared" si="13"/>
        <v>-50</v>
      </c>
      <c r="H43" s="16">
        <f t="shared" si="14"/>
        <v>0</v>
      </c>
      <c r="I43" s="16">
        <f t="shared" si="3"/>
        <v>0</v>
      </c>
      <c r="J43" s="16" t="str">
        <f t="shared" si="4"/>
        <v>---</v>
      </c>
    </row>
    <row r="44" spans="1:10" ht="31.5" x14ac:dyDescent="0.25">
      <c r="A44" s="14" t="s">
        <v>72</v>
      </c>
      <c r="B44" s="7" t="s">
        <v>26</v>
      </c>
      <c r="C44" s="7" t="s">
        <v>100</v>
      </c>
      <c r="D44" s="16">
        <v>10.194000000000001</v>
      </c>
      <c r="E44" s="16">
        <v>0</v>
      </c>
      <c r="F44" s="16">
        <v>0</v>
      </c>
      <c r="G44" s="16">
        <f t="shared" si="2"/>
        <v>-10.194000000000001</v>
      </c>
      <c r="H44" s="16">
        <f t="shared" si="2"/>
        <v>0</v>
      </c>
      <c r="I44" s="16">
        <f t="shared" si="3"/>
        <v>0</v>
      </c>
      <c r="J44" s="16" t="str">
        <f t="shared" si="4"/>
        <v>---</v>
      </c>
    </row>
    <row r="45" spans="1:10" ht="31.5" x14ac:dyDescent="0.25">
      <c r="A45" s="14" t="s">
        <v>73</v>
      </c>
      <c r="B45" s="7" t="s">
        <v>26</v>
      </c>
      <c r="C45" s="7" t="s">
        <v>101</v>
      </c>
      <c r="D45" s="16">
        <v>40.045000000000002</v>
      </c>
      <c r="E45" s="16">
        <v>0</v>
      </c>
      <c r="F45" s="16">
        <v>0</v>
      </c>
      <c r="G45" s="16">
        <f t="shared" si="2"/>
        <v>-40.045000000000002</v>
      </c>
      <c r="H45" s="16">
        <f t="shared" si="2"/>
        <v>0</v>
      </c>
      <c r="I45" s="16">
        <f t="shared" si="3"/>
        <v>0</v>
      </c>
      <c r="J45" s="16" t="str">
        <f t="shared" si="4"/>
        <v>---</v>
      </c>
    </row>
    <row r="46" spans="1:10" ht="31.5" x14ac:dyDescent="0.25">
      <c r="A46" s="14" t="s">
        <v>74</v>
      </c>
      <c r="B46" s="7" t="s">
        <v>26</v>
      </c>
      <c r="C46" s="7" t="s">
        <v>102</v>
      </c>
      <c r="D46" s="16">
        <v>252000.024</v>
      </c>
      <c r="E46" s="16">
        <v>240481.16399999999</v>
      </c>
      <c r="F46" s="16">
        <v>290634.85499999998</v>
      </c>
      <c r="G46" s="16">
        <f t="shared" si="2"/>
        <v>-11518.860000000015</v>
      </c>
      <c r="H46" s="16">
        <f t="shared" si="2"/>
        <v>50153.690999999992</v>
      </c>
      <c r="I46" s="16">
        <f t="shared" si="3"/>
        <v>95.42902424485483</v>
      </c>
      <c r="J46" s="16">
        <f t="shared" si="4"/>
        <v>120.85555898257378</v>
      </c>
    </row>
    <row r="47" spans="1:10" ht="31.5" x14ac:dyDescent="0.25">
      <c r="A47" s="13" t="s">
        <v>75</v>
      </c>
      <c r="B47" s="7" t="s">
        <v>26</v>
      </c>
      <c r="C47" s="7" t="s">
        <v>103</v>
      </c>
      <c r="D47" s="16">
        <f>D48</f>
        <v>47433.256000000001</v>
      </c>
      <c r="E47" s="16">
        <f t="shared" ref="E47:F47" si="23">E48</f>
        <v>0</v>
      </c>
      <c r="F47" s="16">
        <f t="shared" si="23"/>
        <v>0</v>
      </c>
      <c r="G47" s="16">
        <f t="shared" si="2"/>
        <v>-47433.256000000001</v>
      </c>
      <c r="H47" s="16">
        <f t="shared" si="2"/>
        <v>0</v>
      </c>
      <c r="I47" s="16">
        <f t="shared" si="3"/>
        <v>0</v>
      </c>
      <c r="J47" s="16" t="str">
        <f t="shared" si="4"/>
        <v>---</v>
      </c>
    </row>
    <row r="48" spans="1:10" ht="31.5" x14ac:dyDescent="0.25">
      <c r="A48" s="14" t="s">
        <v>33</v>
      </c>
      <c r="B48" s="7" t="s">
        <v>26</v>
      </c>
      <c r="C48" s="7" t="s">
        <v>104</v>
      </c>
      <c r="D48" s="16">
        <v>47433.256000000001</v>
      </c>
      <c r="E48" s="16">
        <v>0</v>
      </c>
      <c r="F48" s="16">
        <v>0</v>
      </c>
      <c r="G48" s="16">
        <f t="shared" si="2"/>
        <v>-47433.256000000001</v>
      </c>
      <c r="H48" s="16">
        <f t="shared" si="2"/>
        <v>0</v>
      </c>
      <c r="I48" s="16">
        <f t="shared" si="3"/>
        <v>0</v>
      </c>
      <c r="J48" s="16" t="str">
        <f t="shared" si="4"/>
        <v>---</v>
      </c>
    </row>
    <row r="49" spans="1:10" ht="31.5" x14ac:dyDescent="0.25">
      <c r="A49" s="13" t="s">
        <v>76</v>
      </c>
      <c r="B49" s="7" t="s">
        <v>26</v>
      </c>
      <c r="C49" s="7" t="s">
        <v>105</v>
      </c>
      <c r="D49" s="16">
        <f>D50</f>
        <v>0</v>
      </c>
      <c r="E49" s="16">
        <f t="shared" ref="E49:F49" si="24">E50</f>
        <v>10000</v>
      </c>
      <c r="F49" s="16">
        <f t="shared" si="24"/>
        <v>0</v>
      </c>
      <c r="G49" s="16">
        <f t="shared" si="2"/>
        <v>10000</v>
      </c>
      <c r="H49" s="16">
        <f t="shared" si="2"/>
        <v>-10000</v>
      </c>
      <c r="I49" s="16" t="str">
        <f t="shared" si="3"/>
        <v>---</v>
      </c>
      <c r="J49" s="16">
        <f t="shared" si="4"/>
        <v>0</v>
      </c>
    </row>
    <row r="50" spans="1:10" ht="31.5" x14ac:dyDescent="0.25">
      <c r="A50" s="14" t="s">
        <v>33</v>
      </c>
      <c r="B50" s="7" t="s">
        <v>26</v>
      </c>
      <c r="C50" s="7" t="s">
        <v>106</v>
      </c>
      <c r="D50" s="16">
        <v>0</v>
      </c>
      <c r="E50" s="16">
        <v>10000</v>
      </c>
      <c r="F50" s="16">
        <v>0</v>
      </c>
      <c r="G50" s="16">
        <f t="shared" si="2"/>
        <v>10000</v>
      </c>
      <c r="H50" s="16">
        <f t="shared" si="2"/>
        <v>-10000</v>
      </c>
      <c r="I50" s="16" t="str">
        <f t="shared" si="3"/>
        <v>---</v>
      </c>
      <c r="J50" s="16">
        <f t="shared" si="4"/>
        <v>0</v>
      </c>
    </row>
    <row r="51" spans="1:10" ht="31.5" x14ac:dyDescent="0.25">
      <c r="A51" s="12" t="s">
        <v>39</v>
      </c>
      <c r="B51" s="7" t="s">
        <v>26</v>
      </c>
      <c r="C51" s="7" t="s">
        <v>40</v>
      </c>
      <c r="D51" s="16">
        <f>D52</f>
        <v>87000</v>
      </c>
      <c r="E51" s="16">
        <f t="shared" ref="E51:F52" si="25">E52</f>
        <v>87000</v>
      </c>
      <c r="F51" s="16">
        <f t="shared" si="25"/>
        <v>87000</v>
      </c>
      <c r="G51" s="16">
        <f t="shared" si="2"/>
        <v>0</v>
      </c>
      <c r="H51" s="16">
        <f t="shared" si="2"/>
        <v>0</v>
      </c>
      <c r="I51" s="16">
        <f t="shared" si="3"/>
        <v>100</v>
      </c>
      <c r="J51" s="16">
        <f t="shared" si="4"/>
        <v>100</v>
      </c>
    </row>
    <row r="52" spans="1:10" ht="31.5" x14ac:dyDescent="0.25">
      <c r="A52" s="13" t="s">
        <v>77</v>
      </c>
      <c r="B52" s="7" t="s">
        <v>26</v>
      </c>
      <c r="C52" s="7" t="s">
        <v>107</v>
      </c>
      <c r="D52" s="16">
        <f>D53</f>
        <v>87000</v>
      </c>
      <c r="E52" s="16">
        <f t="shared" si="25"/>
        <v>87000</v>
      </c>
      <c r="F52" s="16">
        <f t="shared" si="25"/>
        <v>87000</v>
      </c>
      <c r="G52" s="16">
        <f t="shared" si="2"/>
        <v>0</v>
      </c>
      <c r="H52" s="16">
        <f t="shared" si="2"/>
        <v>0</v>
      </c>
      <c r="I52" s="16">
        <f t="shared" si="3"/>
        <v>100</v>
      </c>
      <c r="J52" s="16">
        <f t="shared" si="4"/>
        <v>100</v>
      </c>
    </row>
    <row r="53" spans="1:10" ht="31.5" x14ac:dyDescent="0.25">
      <c r="A53" s="14" t="s">
        <v>41</v>
      </c>
      <c r="B53" s="7" t="s">
        <v>26</v>
      </c>
      <c r="C53" s="7" t="s">
        <v>108</v>
      </c>
      <c r="D53" s="16">
        <v>87000</v>
      </c>
      <c r="E53" s="16">
        <v>87000</v>
      </c>
      <c r="F53" s="16">
        <v>87000</v>
      </c>
      <c r="G53" s="16">
        <f t="shared" si="2"/>
        <v>0</v>
      </c>
      <c r="H53" s="16">
        <f t="shared" si="2"/>
        <v>0</v>
      </c>
      <c r="I53" s="16">
        <f t="shared" si="3"/>
        <v>100</v>
      </c>
      <c r="J53" s="16">
        <f t="shared" si="4"/>
        <v>100</v>
      </c>
    </row>
    <row r="54" spans="1:10" ht="15.75" x14ac:dyDescent="0.25">
      <c r="A54" s="9" t="s">
        <v>42</v>
      </c>
      <c r="B54" s="10" t="s">
        <v>43</v>
      </c>
      <c r="C54" s="10" t="s">
        <v>78</v>
      </c>
      <c r="D54" s="15">
        <f>D55</f>
        <v>141299.6</v>
      </c>
      <c r="E54" s="15">
        <f t="shared" ref="E54:F56" si="26">E55</f>
        <v>141299.6</v>
      </c>
      <c r="F54" s="15">
        <f t="shared" si="26"/>
        <v>141718.52899999998</v>
      </c>
      <c r="G54" s="15">
        <f t="shared" si="2"/>
        <v>0</v>
      </c>
      <c r="H54" s="15">
        <f t="shared" si="2"/>
        <v>418.92899999997462</v>
      </c>
      <c r="I54" s="15">
        <f t="shared" si="3"/>
        <v>100</v>
      </c>
      <c r="J54" s="15">
        <f t="shared" si="4"/>
        <v>100.29648279259105</v>
      </c>
    </row>
    <row r="55" spans="1:10" ht="31.5" x14ac:dyDescent="0.25">
      <c r="A55" s="11" t="s">
        <v>44</v>
      </c>
      <c r="B55" s="7" t="s">
        <v>43</v>
      </c>
      <c r="C55" s="7" t="s">
        <v>45</v>
      </c>
      <c r="D55" s="16">
        <f>D56</f>
        <v>141299.6</v>
      </c>
      <c r="E55" s="16">
        <f t="shared" si="26"/>
        <v>141299.6</v>
      </c>
      <c r="F55" s="16">
        <f t="shared" si="26"/>
        <v>141718.52899999998</v>
      </c>
      <c r="G55" s="16">
        <f t="shared" si="2"/>
        <v>0</v>
      </c>
      <c r="H55" s="16">
        <f t="shared" si="2"/>
        <v>418.92899999997462</v>
      </c>
      <c r="I55" s="16">
        <f t="shared" si="3"/>
        <v>100</v>
      </c>
      <c r="J55" s="16">
        <f t="shared" si="4"/>
        <v>100.29648279259105</v>
      </c>
    </row>
    <row r="56" spans="1:10" ht="31.5" x14ac:dyDescent="0.25">
      <c r="A56" s="12" t="s">
        <v>46</v>
      </c>
      <c r="B56" s="7" t="s">
        <v>43</v>
      </c>
      <c r="C56" s="7" t="s">
        <v>109</v>
      </c>
      <c r="D56" s="16">
        <f>D57</f>
        <v>141299.6</v>
      </c>
      <c r="E56" s="16">
        <f t="shared" si="26"/>
        <v>141299.6</v>
      </c>
      <c r="F56" s="16">
        <f t="shared" si="26"/>
        <v>141718.52899999998</v>
      </c>
      <c r="G56" s="16">
        <f t="shared" si="2"/>
        <v>0</v>
      </c>
      <c r="H56" s="16">
        <f t="shared" si="2"/>
        <v>418.92899999997462</v>
      </c>
      <c r="I56" s="16">
        <f t="shared" si="3"/>
        <v>100</v>
      </c>
      <c r="J56" s="16">
        <f t="shared" si="4"/>
        <v>100.29648279259105</v>
      </c>
    </row>
    <row r="57" spans="1:10" ht="31.5" x14ac:dyDescent="0.25">
      <c r="A57" s="13" t="s">
        <v>117</v>
      </c>
      <c r="B57" s="7" t="s">
        <v>43</v>
      </c>
      <c r="C57" s="7" t="s">
        <v>110</v>
      </c>
      <c r="D57" s="16">
        <f>D58+D59</f>
        <v>141299.6</v>
      </c>
      <c r="E57" s="16">
        <f t="shared" ref="E57:F57" si="27">E58+E59</f>
        <v>141299.6</v>
      </c>
      <c r="F57" s="16">
        <f t="shared" si="27"/>
        <v>141718.52899999998</v>
      </c>
      <c r="G57" s="16">
        <f t="shared" si="2"/>
        <v>0</v>
      </c>
      <c r="H57" s="16">
        <f t="shared" si="2"/>
        <v>418.92899999997462</v>
      </c>
      <c r="I57" s="16">
        <f t="shared" si="3"/>
        <v>100</v>
      </c>
      <c r="J57" s="16">
        <f t="shared" si="4"/>
        <v>100.29648279259105</v>
      </c>
    </row>
    <row r="58" spans="1:10" ht="31.5" x14ac:dyDescent="0.25">
      <c r="A58" s="14" t="s">
        <v>47</v>
      </c>
      <c r="B58" s="7" t="s">
        <v>43</v>
      </c>
      <c r="C58" s="7" t="s">
        <v>111</v>
      </c>
      <c r="D58" s="16">
        <v>59892.499000000003</v>
      </c>
      <c r="E58" s="16">
        <v>59892.499000000003</v>
      </c>
      <c r="F58" s="16">
        <v>59892.5</v>
      </c>
      <c r="G58" s="16">
        <f t="shared" si="2"/>
        <v>0</v>
      </c>
      <c r="H58" s="16">
        <f t="shared" si="2"/>
        <v>9.9999999656574801E-4</v>
      </c>
      <c r="I58" s="16">
        <f t="shared" si="3"/>
        <v>100</v>
      </c>
      <c r="J58" s="16">
        <f t="shared" si="4"/>
        <v>100.00000166965816</v>
      </c>
    </row>
    <row r="59" spans="1:10" ht="31.5" x14ac:dyDescent="0.25">
      <c r="A59" s="14" t="s">
        <v>48</v>
      </c>
      <c r="B59" s="7" t="s">
        <v>43</v>
      </c>
      <c r="C59" s="7" t="s">
        <v>112</v>
      </c>
      <c r="D59" s="16">
        <v>81407.100999999995</v>
      </c>
      <c r="E59" s="16">
        <v>81407.100999999995</v>
      </c>
      <c r="F59" s="16">
        <v>81826.028999999995</v>
      </c>
      <c r="G59" s="16">
        <f t="shared" si="2"/>
        <v>0</v>
      </c>
      <c r="H59" s="16">
        <f t="shared" si="2"/>
        <v>418.92799999999988</v>
      </c>
      <c r="I59" s="16">
        <f t="shared" si="3"/>
        <v>100</v>
      </c>
      <c r="J59" s="16">
        <f t="shared" si="4"/>
        <v>100.51460867031734</v>
      </c>
    </row>
    <row r="60" spans="1:10" ht="15.75" x14ac:dyDescent="0.25">
      <c r="A60" s="9" t="s">
        <v>49</v>
      </c>
      <c r="B60" s="10"/>
      <c r="C60" s="10"/>
      <c r="D60" s="15">
        <f>D7+D37+D54</f>
        <v>3562729.1770000001</v>
      </c>
      <c r="E60" s="15">
        <f t="shared" ref="E60:F60" si="28">E7+E37+E54</f>
        <v>1190665.0640000002</v>
      </c>
      <c r="F60" s="15">
        <f t="shared" si="28"/>
        <v>1093667.5839999998</v>
      </c>
      <c r="G60" s="15">
        <f t="shared" si="2"/>
        <v>-2372064.1129999999</v>
      </c>
      <c r="H60" s="15">
        <f t="shared" si="2"/>
        <v>-96997.480000000447</v>
      </c>
      <c r="I60" s="15">
        <f t="shared" si="3"/>
        <v>33.420027311831795</v>
      </c>
      <c r="J60" s="15">
        <f t="shared" si="4"/>
        <v>91.853504152197047</v>
      </c>
    </row>
  </sheetData>
  <mergeCells count="10">
    <mergeCell ref="G1:J1"/>
    <mergeCell ref="A3:J3"/>
    <mergeCell ref="A5:A6"/>
    <mergeCell ref="B5:B6"/>
    <mergeCell ref="C5:C6"/>
    <mergeCell ref="D5:D6"/>
    <mergeCell ref="E5:E6"/>
    <mergeCell ref="F5:F6"/>
    <mergeCell ref="G5:H5"/>
    <mergeCell ref="I5:J5"/>
  </mergeCells>
  <printOptions horizontalCentered="1"/>
  <pageMargins left="0.39370078740157483" right="0.39370078740157483" top="0.78740157480314965" bottom="0.39370078740157483" header="0" footer="0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2019-11-15T20:32:17Z</dcterms:modified>
</cp:coreProperties>
</file>